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2021\0601ЗП не МСП_Выключатели высоковольтные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G9" i="1"/>
  <c r="M9" i="1" l="1"/>
  <c r="N9" i="1"/>
  <c r="P9" i="1"/>
  <c r="Q9" i="1" s="1"/>
  <c r="M10" i="1"/>
  <c r="N10" i="1"/>
  <c r="P10" i="1"/>
  <c r="Q10" i="1" s="1"/>
  <c r="I10" i="1" l="1"/>
  <c r="I9" i="1"/>
  <c r="Q11" i="1" l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<sst xmlns="http://schemas.openxmlformats.org/spreadsheetml/2006/main" count="35" uniqueCount="28">
  <si>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</si>
  <si>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</si>
  <si>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</si>
  <si>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</si>
  <si>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</si>
  <si>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</si>
  <si>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</si>
  <si>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</si>
  <si>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</si>
  <si>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</si>
  <si>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</si>
  <si>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</si>
  <si>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</si>
  <si>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</si>
  <si>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</si>
  <si>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</si>
  <si>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</si>
  <si>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</si>
  <si>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</si>
  <si>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</si>
  <si>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</si>
  <si>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</si>
  <si>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</si>
  <si>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</si>
  <si>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Выключатели высоковольтные</t>
  </si>
  <si>
    <t>услов.ед.</t>
  </si>
  <si>
    <t>Шеф-монтажные работы</t>
  </si>
  <si>
    <t xml:space="preserve">Элегазовые баковые выключатели 
на ПС 110 кВ Восточная, согласно Приложению №1.1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</si>
</sst>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4" fontId="1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8" fillId="5" borderId="9" xfId="0" applyNumberFormat="1" applyFont="1" applyFill="1" applyBorder="1" applyAlignment="1" applyProtection="1">
      <alignment horizontal="center" vertical="center" wrapText="1"/>
    </xf>
    <xf numFmtId="164" fontId="18" fillId="5" borderId="9" xfId="0" applyNumberFormat="1" applyFont="1" applyFill="1" applyBorder="1" applyAlignment="1" applyProtection="1">
      <alignment horizontal="center" vertical="center" wrapText="1"/>
    </xf>
    <xf numFmtId="164" fontId="2" fillId="4" borderId="2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6" fillId="2" borderId="1" xfId="0" applyFont="1" applyFill="1" applyBorder="1" applyAlignment="1">
      <alignment horizontal="justify" vertical="top" wrapText="1"/>
    </xf>
    <xf numFmtId="0" fontId="1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8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30.5703125" customWidth="1"/>
    <col min="4" max="4" width="9.28515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9.57031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17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8" t="s">
        <v>10</v>
      </c>
      <c r="C3" s="39"/>
      <c r="D3" s="39"/>
      <c r="E3" s="40"/>
      <c r="F3" s="27">
        <v>11833333.33</v>
      </c>
      <c r="G3" s="19" t="s">
        <v>2</v>
      </c>
      <c r="H3" s="1"/>
      <c r="I3" s="38" t="s">
        <v>22</v>
      </c>
      <c r="J3" s="39"/>
      <c r="K3" s="39"/>
      <c r="L3" s="39"/>
      <c r="M3" s="39"/>
      <c r="N3" s="39"/>
      <c r="O3" s="39"/>
      <c r="P3" s="39"/>
      <c r="Q3" s="5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7" t="s">
        <v>24</v>
      </c>
      <c r="C4" s="48"/>
      <c r="D4" s="48"/>
      <c r="E4" s="48"/>
      <c r="F4" s="48"/>
      <c r="G4" s="48"/>
      <c r="H4" s="1"/>
      <c r="I4" s="55" t="s">
        <v>18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5" t="s">
        <v>19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40"/>
      <c r="D7" s="50"/>
      <c r="E7" s="50"/>
      <c r="F7" s="51"/>
      <c r="G7" s="52"/>
      <c r="H7" s="5"/>
      <c r="I7" s="38" t="s">
        <v>21</v>
      </c>
      <c r="J7" s="39"/>
      <c r="K7" s="39"/>
      <c r="L7" s="39"/>
      <c r="M7" s="39"/>
      <c r="N7" s="39"/>
      <c r="O7" s="39"/>
      <c r="P7" s="39"/>
      <c r="Q7" s="5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86.25" customHeight="1" thickBot="1" x14ac:dyDescent="0.3">
      <c r="A9" s="6"/>
      <c r="B9" s="32">
        <v>1</v>
      </c>
      <c r="C9" s="28" t="s">
        <v>27</v>
      </c>
      <c r="D9" s="33" t="s">
        <v>12</v>
      </c>
      <c r="E9" s="33">
        <v>5766666.6699999999</v>
      </c>
      <c r="F9" s="29">
        <v>2</v>
      </c>
      <c r="G9" s="34">
        <f>E9*F9</f>
        <v>11533333.34</v>
      </c>
      <c r="H9" s="1"/>
      <c r="I9" s="16">
        <f>B9</f>
        <v>1</v>
      </c>
      <c r="J9" s="26"/>
      <c r="K9" s="12"/>
      <c r="L9" s="12"/>
      <c r="M9" s="17" t="str">
        <f>D9</f>
        <v>шт.</v>
      </c>
      <c r="N9" s="20">
        <f>E9</f>
        <v>5766666.6699999999</v>
      </c>
      <c r="O9" s="11"/>
      <c r="P9" s="17">
        <f>F9</f>
        <v>2</v>
      </c>
      <c r="Q9" s="18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thickBot="1" x14ac:dyDescent="0.3">
      <c r="A10" s="6"/>
      <c r="B10" s="32">
        <v>2</v>
      </c>
      <c r="C10" s="30" t="s">
        <v>26</v>
      </c>
      <c r="D10" s="33" t="s">
        <v>25</v>
      </c>
      <c r="E10" s="33">
        <v>150000</v>
      </c>
      <c r="F10" s="31">
        <v>2</v>
      </c>
      <c r="G10" s="35">
        <f>E10*F10</f>
        <v>300000</v>
      </c>
      <c r="H10" s="1"/>
      <c r="I10" s="16">
        <f t="shared" ref="I10" si="0">B10</f>
        <v>2</v>
      </c>
      <c r="J10" s="26"/>
      <c r="K10" s="12"/>
      <c r="L10" s="12"/>
      <c r="M10" s="17" t="str">
        <f t="shared" ref="M10" si="1">D10</f>
        <v>услов.ед.</v>
      </c>
      <c r="N10" s="20">
        <f t="shared" ref="N10" si="2">E10</f>
        <v>150000</v>
      </c>
      <c r="O10" s="11"/>
      <c r="P10" s="17">
        <f t="shared" ref="P10" si="3">F10</f>
        <v>2</v>
      </c>
      <c r="Q10" s="18">
        <f t="shared" ref="Q10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41" t="s">
        <v>5</v>
      </c>
      <c r="C11" s="42"/>
      <c r="D11" s="42"/>
      <c r="E11" s="42"/>
      <c r="F11" s="43"/>
      <c r="G11" s="13">
        <v>11833333.33</v>
      </c>
      <c r="H11" s="1"/>
      <c r="I11" s="41" t="s">
        <v>5</v>
      </c>
      <c r="J11" s="42"/>
      <c r="K11" s="42"/>
      <c r="L11" s="42"/>
      <c r="M11" s="42"/>
      <c r="N11" s="42"/>
      <c r="O11" s="42"/>
      <c r="P11" s="43"/>
      <c r="Q11" s="13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3" t="s">
        <v>15</v>
      </c>
      <c r="C12" s="54"/>
      <c r="D12" s="54"/>
      <c r="E12" s="54"/>
      <c r="F12" s="21">
        <v>0.2</v>
      </c>
      <c r="G12" s="14">
        <f>G11*F12</f>
        <v>2366666.6660000002</v>
      </c>
      <c r="H12" s="1"/>
      <c r="I12" s="53" t="s">
        <v>15</v>
      </c>
      <c r="J12" s="54"/>
      <c r="K12" s="54"/>
      <c r="L12" s="54"/>
      <c r="M12" s="54"/>
      <c r="N12" s="54"/>
      <c r="O12" s="54"/>
      <c r="P12" s="21">
        <v>0.2</v>
      </c>
      <c r="Q12" s="14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4" t="s">
        <v>6</v>
      </c>
      <c r="C13" s="45"/>
      <c r="D13" s="45"/>
      <c r="E13" s="45"/>
      <c r="F13" s="46"/>
      <c r="G13" s="36">
        <f>G11+G12</f>
        <v>14199999.995999999</v>
      </c>
      <c r="H13" s="1"/>
      <c r="I13" s="44" t="s">
        <v>6</v>
      </c>
      <c r="J13" s="45"/>
      <c r="K13" s="45"/>
      <c r="L13" s="45"/>
      <c r="M13" s="45"/>
      <c r="N13" s="45"/>
      <c r="O13" s="45"/>
      <c r="P13" s="46"/>
      <c r="Q13" s="15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60"/>
      <c r="C14" s="60"/>
      <c r="D14" s="60"/>
      <c r="E14" s="60"/>
      <c r="F14" s="60"/>
      <c r="G14" s="60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59"/>
      <c r="C15" s="59"/>
      <c r="D15" s="59"/>
      <c r="E15" s="59"/>
      <c r="F15" s="59"/>
      <c r="G15" s="59"/>
      <c r="H15" s="3"/>
      <c r="I15" s="3"/>
      <c r="J15" s="61" t="s">
        <v>16</v>
      </c>
      <c r="K15" s="62"/>
      <c r="L15" s="24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58"/>
      <c r="K16" s="58"/>
      <c r="L16" s="22"/>
      <c r="AA16" s="1"/>
    </row>
    <row r="17" spans="10:12" ht="16.5" x14ac:dyDescent="0.25">
      <c r="J17" s="57"/>
      <c r="K17" s="57"/>
      <c r="L17" s="23"/>
    </row>
    <row r="18" spans="10:12" ht="19.5" x14ac:dyDescent="0.25">
      <c r="J18" s="58"/>
      <c r="K18" s="58"/>
      <c r="L18" s="22"/>
    </row>
  </sheetData>
  <sheetProtection formatCells="0" formatColumns="0" formatRows="0" insertRows="0" deleteRows="0"/>
  <mergeCells count="19">
    <mergeCell ref="J17:K17"/>
    <mergeCell ref="J18:K18"/>
    <mergeCell ref="J16:K16"/>
    <mergeCell ref="B15:G15"/>
    <mergeCell ref="I7:Q7"/>
    <mergeCell ref="I11:P11"/>
    <mergeCell ref="B14:G14"/>
    <mergeCell ref="J15:K15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9 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2020-08-04T05:05:51Z</cp:lastPrinted>
  <dcterms:created xsi:type="dcterms:W3CDTF">2018-05-22T01:14:50Z</dcterms:created>
  <dcterms:modified xsi:type="dcterms:W3CDTF">2020-08-05T02:28:32Z</dcterms:modified>
</cp:coreProperties>
</file>